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activeTab="1"/>
  </bookViews>
  <sheets>
    <sheet name="Sheet1" sheetId="1" r:id="rId1"/>
    <sheet name="Sheet1 (2)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<sst xmlns="http://schemas.openxmlformats.org/spreadsheetml/2006/main" count="75" uniqueCount="32">
  <si>
    <t>附件3</t>
  </si>
  <si>
    <t>昆明市体育学校进入资格复审环节人员名单</t>
  </si>
  <si>
    <t>序号</t>
  </si>
  <si>
    <t>准考证号</t>
  </si>
  <si>
    <t>报考岗位名称</t>
  </si>
  <si>
    <t>报考岗位代码</t>
  </si>
  <si>
    <t>招聘人数</t>
  </si>
  <si>
    <t>开考比例</t>
  </si>
  <si>
    <t>职业能力倾向测验</t>
  </si>
  <si>
    <t>综合应用能力</t>
  </si>
  <si>
    <t>总分</t>
  </si>
  <si>
    <t>笔试折算百分制成绩</t>
  </si>
  <si>
    <t>折算后成绩排名</t>
  </si>
  <si>
    <t>是否进入资格复审环节</t>
  </si>
  <si>
    <t>备注</t>
  </si>
  <si>
    <t>中学生物教师</t>
  </si>
  <si>
    <t>15301045008000001</t>
  </si>
  <si>
    <t>是</t>
  </si>
  <si>
    <t>皮划艇体能教练</t>
  </si>
  <si>
    <t>15301045008000002</t>
  </si>
  <si>
    <t>女子摔跤教练</t>
  </si>
  <si>
    <t>15301045008000003</t>
  </si>
  <si>
    <t>自行车教练</t>
  </si>
  <si>
    <t>15301045008000005</t>
  </si>
  <si>
    <t>体操教练</t>
  </si>
  <si>
    <t>15301045008000006</t>
  </si>
  <si>
    <t>附件</t>
  </si>
  <si>
    <t>昆明市体育学校2024年市级事业单位公开选调进入资格复审环节人员名单</t>
  </si>
  <si>
    <t>数学教师</t>
  </si>
  <si>
    <t>A2024107</t>
  </si>
  <si>
    <t>心理健康教师</t>
  </si>
  <si>
    <t>A2024108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</si>
</sst>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.00_);[Red]\(0.00\)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22" borderId="5" applyNumberFormat="0" applyAlignment="0" applyProtection="0">
      <alignment vertical="center"/>
    </xf>
    <xf numFmtId="0" fontId="15" fillId="22" borderId="3" applyNumberFormat="0" applyAlignment="0" applyProtection="0">
      <alignment vertical="center"/>
    </xf>
    <xf numFmtId="0" fontId="17" fillId="27" borderId="6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D23" sqref="D23"/>
    </sheetView>
  </sheetViews>
  <sheetFormatPr defaultColWidth="9" defaultRowHeight="14.4"/>
  <cols>
    <col min="1" max="1" width="4.62962962962963" style="1" customWidth="1"/>
    <col min="2" max="2" width="18.1296296296296" style="1" customWidth="1"/>
    <col min="3" max="3" width="21.3796296296296" style="1" customWidth="1"/>
    <col min="4" max="4" width="20" style="2" customWidth="1"/>
    <col min="5" max="6" width="4.62962962962963" style="1" customWidth="1"/>
    <col min="7" max="9" width="9.62962962962963" style="1" customWidth="1"/>
    <col min="10" max="11" width="9.62962962962963" style="3" customWidth="1"/>
    <col min="12" max="12" width="11.6296296296296" style="1" customWidth="1"/>
    <col min="13" max="13" width="3.87962962962963" style="1" customWidth="1"/>
  </cols>
  <sheetData>
    <row r="1" spans="2:2">
      <c r="B1" s="1" t="s">
        <v>0</v>
      </c>
    </row>
    <row r="2" ht="54" customHeight="1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58.5" customHeight="1" spans="1:13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8" t="s">
        <v>8</v>
      </c>
      <c r="H3" s="8" t="s">
        <v>9</v>
      </c>
      <c r="I3" s="8" t="s">
        <v>10</v>
      </c>
      <c r="J3" s="15" t="s">
        <v>11</v>
      </c>
      <c r="K3" s="15" t="s">
        <v>12</v>
      </c>
      <c r="L3" s="16" t="s">
        <v>13</v>
      </c>
      <c r="M3" s="16" t="s">
        <v>14</v>
      </c>
    </row>
    <row r="4" ht="27" customHeight="1" spans="1:13">
      <c r="A4" s="9">
        <v>1</v>
      </c>
      <c r="B4" s="10">
        <v>4253930501808</v>
      </c>
      <c r="C4" s="11" t="s">
        <v>15</v>
      </c>
      <c r="D4" s="12" t="s">
        <v>16</v>
      </c>
      <c r="E4" s="9">
        <v>1</v>
      </c>
      <c r="F4" s="9">
        <v>3</v>
      </c>
      <c r="G4" s="13">
        <v>108.5</v>
      </c>
      <c r="H4" s="13">
        <v>102</v>
      </c>
      <c r="I4" s="13">
        <v>210.5</v>
      </c>
      <c r="J4" s="17">
        <v>70.1666666666667</v>
      </c>
      <c r="K4" s="18">
        <v>1</v>
      </c>
      <c r="L4" s="9" t="s">
        <v>17</v>
      </c>
      <c r="M4" s="9"/>
    </row>
    <row r="5" ht="27" customHeight="1" spans="1:13">
      <c r="A5" s="9">
        <v>2</v>
      </c>
      <c r="B5" s="10">
        <v>4253950802716</v>
      </c>
      <c r="C5" s="11"/>
      <c r="D5" s="12" t="s">
        <v>16</v>
      </c>
      <c r="E5" s="9">
        <v>1</v>
      </c>
      <c r="F5" s="9">
        <v>3</v>
      </c>
      <c r="G5" s="13">
        <v>104</v>
      </c>
      <c r="H5" s="13">
        <v>105</v>
      </c>
      <c r="I5" s="13">
        <v>209</v>
      </c>
      <c r="J5" s="17">
        <v>69.6666666666667</v>
      </c>
      <c r="K5" s="18">
        <v>2</v>
      </c>
      <c r="L5" s="9" t="s">
        <v>17</v>
      </c>
      <c r="M5" s="9"/>
    </row>
    <row r="6" ht="27" customHeight="1" spans="1:13">
      <c r="A6" s="9">
        <v>3</v>
      </c>
      <c r="B6" s="10">
        <v>4253950803428</v>
      </c>
      <c r="C6" s="11"/>
      <c r="D6" s="12" t="s">
        <v>16</v>
      </c>
      <c r="E6" s="9">
        <v>1</v>
      </c>
      <c r="F6" s="9">
        <v>3</v>
      </c>
      <c r="G6" s="13">
        <v>99.5</v>
      </c>
      <c r="H6" s="13">
        <v>109.5</v>
      </c>
      <c r="I6" s="13">
        <v>209</v>
      </c>
      <c r="J6" s="17">
        <v>69.6666666666667</v>
      </c>
      <c r="K6" s="18">
        <v>3</v>
      </c>
      <c r="L6" s="9" t="s">
        <v>17</v>
      </c>
      <c r="M6" s="9"/>
    </row>
    <row r="7" ht="27" customHeight="1" spans="1:13">
      <c r="A7" s="9">
        <v>4</v>
      </c>
      <c r="B7" s="14">
        <v>4253930501815</v>
      </c>
      <c r="C7" s="9" t="s">
        <v>18</v>
      </c>
      <c r="D7" s="12" t="s">
        <v>19</v>
      </c>
      <c r="E7" s="9">
        <v>1</v>
      </c>
      <c r="F7" s="9">
        <v>3</v>
      </c>
      <c r="G7" s="9">
        <v>92</v>
      </c>
      <c r="H7" s="9">
        <v>78</v>
      </c>
      <c r="I7" s="9">
        <v>170</v>
      </c>
      <c r="J7" s="19">
        <v>56.6666666666667</v>
      </c>
      <c r="K7" s="18">
        <v>1</v>
      </c>
      <c r="L7" s="9" t="s">
        <v>17</v>
      </c>
      <c r="M7" s="9"/>
    </row>
    <row r="8" ht="27" customHeight="1" spans="1:13">
      <c r="A8" s="9">
        <v>5</v>
      </c>
      <c r="B8" s="14">
        <v>4253950803920</v>
      </c>
      <c r="C8" s="9"/>
      <c r="D8" s="12" t="s">
        <v>19</v>
      </c>
      <c r="E8" s="9">
        <v>1</v>
      </c>
      <c r="F8" s="9">
        <v>3</v>
      </c>
      <c r="G8" s="9">
        <v>49</v>
      </c>
      <c r="H8" s="9">
        <v>28</v>
      </c>
      <c r="I8" s="9">
        <v>77</v>
      </c>
      <c r="J8" s="19">
        <v>25.6666666666667</v>
      </c>
      <c r="K8" s="18">
        <v>2</v>
      </c>
      <c r="L8" s="9" t="s">
        <v>17</v>
      </c>
      <c r="M8" s="9"/>
    </row>
    <row r="9" ht="27" customHeight="1" spans="1:13">
      <c r="A9" s="9">
        <v>6</v>
      </c>
      <c r="B9" s="14">
        <v>4253950807017</v>
      </c>
      <c r="C9" s="9"/>
      <c r="D9" s="12" t="s">
        <v>19</v>
      </c>
      <c r="E9" s="9">
        <v>1</v>
      </c>
      <c r="F9" s="9">
        <v>3</v>
      </c>
      <c r="G9" s="9">
        <v>47.5</v>
      </c>
      <c r="H9" s="9">
        <v>13.5</v>
      </c>
      <c r="I9" s="9">
        <v>61</v>
      </c>
      <c r="J9" s="19">
        <v>20.3333333333333</v>
      </c>
      <c r="K9" s="18">
        <v>3</v>
      </c>
      <c r="L9" s="9" t="s">
        <v>17</v>
      </c>
      <c r="M9" s="9"/>
    </row>
    <row r="10" ht="27" customHeight="1" spans="1:13">
      <c r="A10" s="9">
        <v>7</v>
      </c>
      <c r="B10" s="14">
        <v>4253930502719</v>
      </c>
      <c r="C10" s="9" t="s">
        <v>20</v>
      </c>
      <c r="D10" s="12" t="s">
        <v>21</v>
      </c>
      <c r="E10" s="9">
        <v>1</v>
      </c>
      <c r="F10" s="9">
        <v>3</v>
      </c>
      <c r="G10" s="9">
        <v>61</v>
      </c>
      <c r="H10" s="9">
        <v>45.5</v>
      </c>
      <c r="I10" s="9">
        <v>106.5</v>
      </c>
      <c r="J10" s="19">
        <v>35.5</v>
      </c>
      <c r="K10" s="18">
        <v>1</v>
      </c>
      <c r="L10" s="9" t="s">
        <v>17</v>
      </c>
      <c r="M10" s="9"/>
    </row>
    <row r="11" ht="27" customHeight="1" spans="1:13">
      <c r="A11" s="9">
        <v>8</v>
      </c>
      <c r="B11" s="14">
        <v>4253930503220</v>
      </c>
      <c r="C11" s="9"/>
      <c r="D11" s="12" t="s">
        <v>21</v>
      </c>
      <c r="E11" s="9">
        <v>1</v>
      </c>
      <c r="F11" s="9">
        <v>3</v>
      </c>
      <c r="G11" s="9">
        <v>61.5</v>
      </c>
      <c r="H11" s="9">
        <v>44</v>
      </c>
      <c r="I11" s="9">
        <v>105.5</v>
      </c>
      <c r="J11" s="19">
        <v>35.1666666666667</v>
      </c>
      <c r="K11" s="18">
        <v>2</v>
      </c>
      <c r="L11" s="9" t="s">
        <v>17</v>
      </c>
      <c r="M11" s="9"/>
    </row>
    <row r="12" ht="27" customHeight="1" spans="1:13">
      <c r="A12" s="9">
        <v>9</v>
      </c>
      <c r="B12" s="14">
        <v>4253930500811</v>
      </c>
      <c r="C12" s="9"/>
      <c r="D12" s="12" t="s">
        <v>21</v>
      </c>
      <c r="E12" s="9">
        <v>1</v>
      </c>
      <c r="F12" s="9">
        <v>3</v>
      </c>
      <c r="G12" s="9">
        <v>4.5</v>
      </c>
      <c r="H12" s="9">
        <v>3</v>
      </c>
      <c r="I12" s="9">
        <v>7.5</v>
      </c>
      <c r="J12" s="19">
        <v>2.5</v>
      </c>
      <c r="K12" s="18">
        <v>3</v>
      </c>
      <c r="L12" s="9" t="s">
        <v>17</v>
      </c>
      <c r="M12" s="9"/>
    </row>
    <row r="13" ht="27" customHeight="1" spans="1:13">
      <c r="A13" s="9">
        <v>10</v>
      </c>
      <c r="B13" s="14">
        <v>4253930502714</v>
      </c>
      <c r="C13" s="9" t="s">
        <v>22</v>
      </c>
      <c r="D13" s="12" t="s">
        <v>23</v>
      </c>
      <c r="E13" s="9">
        <v>1</v>
      </c>
      <c r="F13" s="9">
        <v>3</v>
      </c>
      <c r="G13" s="9">
        <v>71.5</v>
      </c>
      <c r="H13" s="9">
        <v>82</v>
      </c>
      <c r="I13" s="9">
        <v>153.5</v>
      </c>
      <c r="J13" s="19">
        <v>51.1666666666667</v>
      </c>
      <c r="K13" s="18">
        <v>1</v>
      </c>
      <c r="L13" s="9" t="s">
        <v>17</v>
      </c>
      <c r="M13" s="9"/>
    </row>
    <row r="14" ht="27" customHeight="1" spans="1:13">
      <c r="A14" s="9">
        <v>11</v>
      </c>
      <c r="B14" s="14">
        <v>4253950806315</v>
      </c>
      <c r="C14" s="9"/>
      <c r="D14" s="12" t="s">
        <v>23</v>
      </c>
      <c r="E14" s="9">
        <v>1</v>
      </c>
      <c r="F14" s="9">
        <v>3</v>
      </c>
      <c r="G14" s="9">
        <v>37</v>
      </c>
      <c r="H14" s="9">
        <v>90.5</v>
      </c>
      <c r="I14" s="9">
        <v>127.5</v>
      </c>
      <c r="J14" s="19">
        <v>42.5</v>
      </c>
      <c r="K14" s="18">
        <v>2</v>
      </c>
      <c r="L14" s="9" t="s">
        <v>17</v>
      </c>
      <c r="M14" s="9"/>
    </row>
    <row r="15" ht="27" customHeight="1" spans="1:13">
      <c r="A15" s="9">
        <v>12</v>
      </c>
      <c r="B15" s="14">
        <v>4253950801105</v>
      </c>
      <c r="C15" s="9"/>
      <c r="D15" s="12" t="s">
        <v>23</v>
      </c>
      <c r="E15" s="9">
        <v>1</v>
      </c>
      <c r="F15" s="9">
        <v>3</v>
      </c>
      <c r="G15" s="9">
        <v>58</v>
      </c>
      <c r="H15" s="9">
        <v>8</v>
      </c>
      <c r="I15" s="9">
        <v>66</v>
      </c>
      <c r="J15" s="19">
        <v>22</v>
      </c>
      <c r="K15" s="18">
        <v>3</v>
      </c>
      <c r="L15" s="9" t="s">
        <v>17</v>
      </c>
      <c r="M15" s="9"/>
    </row>
    <row r="16" ht="27" customHeight="1" spans="1:13">
      <c r="A16" s="9">
        <v>13</v>
      </c>
      <c r="B16" s="14">
        <v>4253930501021</v>
      </c>
      <c r="C16" s="9" t="s">
        <v>24</v>
      </c>
      <c r="D16" s="12" t="s">
        <v>25</v>
      </c>
      <c r="E16" s="9">
        <v>1</v>
      </c>
      <c r="F16" s="9">
        <v>3</v>
      </c>
      <c r="G16" s="9">
        <v>53.5</v>
      </c>
      <c r="H16" s="9">
        <v>28</v>
      </c>
      <c r="I16" s="9">
        <v>81.5</v>
      </c>
      <c r="J16" s="19">
        <v>27.1666666666667</v>
      </c>
      <c r="K16" s="18">
        <v>1</v>
      </c>
      <c r="L16" s="9" t="s">
        <v>17</v>
      </c>
      <c r="M16" s="9"/>
    </row>
    <row r="17" ht="27" customHeight="1" spans="1:13">
      <c r="A17" s="9">
        <v>14</v>
      </c>
      <c r="B17" s="14">
        <v>4253930500410</v>
      </c>
      <c r="C17" s="9"/>
      <c r="D17" s="12" t="s">
        <v>25</v>
      </c>
      <c r="E17" s="9">
        <v>1</v>
      </c>
      <c r="F17" s="9">
        <v>3</v>
      </c>
      <c r="G17" s="9">
        <v>40.5</v>
      </c>
      <c r="H17" s="9">
        <v>9</v>
      </c>
      <c r="I17" s="9">
        <v>49.5</v>
      </c>
      <c r="J17" s="19">
        <v>16.5</v>
      </c>
      <c r="K17" s="18">
        <v>2</v>
      </c>
      <c r="L17" s="9" t="s">
        <v>17</v>
      </c>
      <c r="M17" s="9"/>
    </row>
    <row r="18" ht="27" customHeight="1" spans="1:13">
      <c r="A18" s="9">
        <v>15</v>
      </c>
      <c r="B18" s="14">
        <v>4253930501206</v>
      </c>
      <c r="C18" s="9"/>
      <c r="D18" s="12" t="s">
        <v>25</v>
      </c>
      <c r="E18" s="9">
        <v>1</v>
      </c>
      <c r="F18" s="9">
        <v>3</v>
      </c>
      <c r="G18" s="9">
        <v>11.5</v>
      </c>
      <c r="H18" s="9">
        <v>24.5</v>
      </c>
      <c r="I18" s="9">
        <v>36</v>
      </c>
      <c r="J18" s="19">
        <v>12</v>
      </c>
      <c r="K18" s="18">
        <v>3</v>
      </c>
      <c r="L18" s="9" t="s">
        <v>17</v>
      </c>
      <c r="M18" s="9"/>
    </row>
  </sheetData>
  <mergeCells count="6">
    <mergeCell ref="A2:M2"/>
    <mergeCell ref="C4:C6"/>
    <mergeCell ref="C7:C9"/>
    <mergeCell ref="C10:C12"/>
    <mergeCell ref="C13:C15"/>
    <mergeCell ref="C16:C18"/>
  </mergeCells>
  <pageMargins left="0.25" right="0.25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J4" sqref="J4:J7"/>
    </sheetView>
  </sheetViews>
  <sheetFormatPr defaultColWidth="9" defaultRowHeight="14.4" outlineLevelRow="6"/>
  <cols>
    <col min="1" max="1" width="4.62962962962963" style="1" customWidth="1"/>
    <col min="2" max="2" width="18.1296296296296" style="1" customWidth="1"/>
    <col min="3" max="3" width="21.3796296296296" style="1" customWidth="1"/>
    <col min="4" max="4" width="20" style="2" customWidth="1"/>
    <col min="5" max="6" width="4.62962962962963" style="1" customWidth="1"/>
    <col min="7" max="9" width="9.62962962962963" style="1" customWidth="1"/>
    <col min="10" max="11" width="9.62962962962963" style="3" customWidth="1"/>
    <col min="12" max="12" width="11.6296296296296" style="1" customWidth="1"/>
    <col min="13" max="13" width="3.87962962962963" style="1" customWidth="1"/>
  </cols>
  <sheetData>
    <row r="1" spans="2:2">
      <c r="B1" s="1" t="s">
        <v>26</v>
      </c>
    </row>
    <row r="2" ht="42" customHeight="1" spans="1:13">
      <c r="A2" s="4" t="s">
        <v>27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44" customHeight="1" spans="1:13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8" t="s">
        <v>8</v>
      </c>
      <c r="H3" s="8" t="s">
        <v>9</v>
      </c>
      <c r="I3" s="8" t="s">
        <v>10</v>
      </c>
      <c r="J3" s="15" t="s">
        <v>11</v>
      </c>
      <c r="K3" s="15" t="s">
        <v>12</v>
      </c>
      <c r="L3" s="16" t="s">
        <v>13</v>
      </c>
      <c r="M3" s="16" t="s">
        <v>14</v>
      </c>
    </row>
    <row r="4" ht="27" customHeight="1" spans="1:13">
      <c r="A4" s="9">
        <v>1</v>
      </c>
      <c r="B4" s="10">
        <v>15301005102</v>
      </c>
      <c r="C4" s="11" t="s">
        <v>28</v>
      </c>
      <c r="D4" s="12" t="s">
        <v>29</v>
      </c>
      <c r="E4" s="9">
        <v>1</v>
      </c>
      <c r="F4" s="9">
        <v>2</v>
      </c>
      <c r="G4" s="13">
        <v>73.48</v>
      </c>
      <c r="H4" s="13">
        <v>78.25</v>
      </c>
      <c r="I4" s="13">
        <f>G4+H4</f>
        <v>151.73</v>
      </c>
      <c r="J4" s="17">
        <f>I4/2</f>
        <v>75.865</v>
      </c>
      <c r="K4" s="18">
        <v>1</v>
      </c>
      <c r="L4" s="9" t="s">
        <v>17</v>
      </c>
      <c r="M4" s="9"/>
    </row>
    <row r="5" ht="27" customHeight="1" spans="1:13">
      <c r="A5" s="9">
        <v>2</v>
      </c>
      <c r="B5" s="10">
        <v>15301009130</v>
      </c>
      <c r="C5" s="11"/>
      <c r="D5" s="12" t="s">
        <v>29</v>
      </c>
      <c r="E5" s="9">
        <v>1</v>
      </c>
      <c r="F5" s="9">
        <v>2</v>
      </c>
      <c r="G5" s="13">
        <v>67.38</v>
      </c>
      <c r="H5" s="13">
        <v>80.85</v>
      </c>
      <c r="I5" s="13">
        <f>G5+H5</f>
        <v>148.23</v>
      </c>
      <c r="J5" s="17">
        <f>I5/2</f>
        <v>74.115</v>
      </c>
      <c r="K5" s="18">
        <v>2</v>
      </c>
      <c r="L5" s="9" t="s">
        <v>17</v>
      </c>
      <c r="M5" s="9"/>
    </row>
    <row r="6" ht="27" customHeight="1" spans="1:13">
      <c r="A6" s="9">
        <v>4</v>
      </c>
      <c r="B6" s="14">
        <v>15301005502</v>
      </c>
      <c r="C6" s="9" t="s">
        <v>30</v>
      </c>
      <c r="D6" s="12" t="s">
        <v>31</v>
      </c>
      <c r="E6" s="9">
        <v>1</v>
      </c>
      <c r="F6" s="9">
        <v>2</v>
      </c>
      <c r="G6" s="9">
        <v>50.6</v>
      </c>
      <c r="H6" s="9">
        <v>73.95</v>
      </c>
      <c r="I6" s="13">
        <f>G6+H6</f>
        <v>124.55</v>
      </c>
      <c r="J6" s="17">
        <f>I6/2</f>
        <v>62.275</v>
      </c>
      <c r="K6" s="18">
        <v>1</v>
      </c>
      <c r="L6" s="9" t="s">
        <v>17</v>
      </c>
      <c r="M6" s="9"/>
    </row>
    <row r="7" ht="27" customHeight="1" spans="1:13">
      <c r="A7" s="9">
        <v>5</v>
      </c>
      <c r="B7" s="14">
        <v>15301000417</v>
      </c>
      <c r="C7" s="9"/>
      <c r="D7" s="12" t="s">
        <v>31</v>
      </c>
      <c r="E7" s="9">
        <v>1</v>
      </c>
      <c r="F7" s="9">
        <v>2</v>
      </c>
      <c r="G7" s="9">
        <v>40.3</v>
      </c>
      <c r="H7" s="9">
        <v>79.35</v>
      </c>
      <c r="I7" s="13">
        <f>G7+H7</f>
        <v>119.65</v>
      </c>
      <c r="J7" s="17">
        <f>I7/2</f>
        <v>59.825</v>
      </c>
      <c r="K7" s="18">
        <v>2</v>
      </c>
      <c r="L7" s="9" t="s">
        <v>17</v>
      </c>
      <c r="M7" s="9"/>
    </row>
  </sheetData>
  <mergeCells count="3">
    <mergeCell ref="A2:M2"/>
    <mergeCell ref="C4:C5"/>
    <mergeCell ref="C6:C7"/>
  </mergeCells>
  <pageMargins left="0.251388888888889" right="0.251388888888889" top="0.554861111111111" bottom="0.554861111111111" header="0.298611111111111" footer="0.298611111111111"/>
  <pageSetup paperSize="9" orientation="landscape" horizontalDpi="6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小小松</cp:lastModifiedBy>
  <dcterms:created xsi:type="dcterms:W3CDTF">2006-09-14T11:21:00Z</dcterms:created>
  <dcterms:modified xsi:type="dcterms:W3CDTF">2024-11-13T07:22:39Z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E81EC4216C0C49E9A31024C7447CB24B_12</vt:lpwstr>
  </property>
</Properties>
</file>